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106 - Hodnotící a Výběrová komise\106 - Hodnotící komise\2. HK\Hodnocení bez podpisů k vyvěšení\"/>
    </mc:Choice>
  </mc:AlternateContent>
  <xr:revisionPtr revIDLastSave="0" documentId="13_ncr:1_{FE802C62-4408-41C1-BBD6-B0901B6537BB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5930-Krácení v projektu paušál" sheetId="1" r:id="rId1"/>
    <sheet name="vzorce" sheetId="2" state="hidden" r:id="rId2"/>
  </sheets>
  <definedNames>
    <definedName name="_xlnm._FilterDatabase" localSheetId="0" hidden="1">'5930-Krácení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<sst xmlns="http://schemas.openxmlformats.org/spreadsheetml/2006/main" count="72" uniqueCount="67">
  <si>
    <t>Název projektu:</t>
  </si>
  <si>
    <t>F POINT ZOP</t>
  </si>
  <si>
    <t>Název žadatele:</t>
  </si>
  <si>
    <t>F POINT z.s.</t>
  </si>
  <si>
    <t xml:space="preserve">Registrační číslo projektu: </t>
  </si>
  <si>
    <t>CZ.03.02.01/00/25_106/0005930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</si>
  <si>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</si>
  <si>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</si>
  <si>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</si>
  <si>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</si>
  <si>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</si>
  <si>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</si>
  <si>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</si>
  <si>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</si>
  <si>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</si>
  <si>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</si>
  <si>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</si>
  <si>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</si>
  <si>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</si>
  <si>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</si>
  <si>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</si>
  <si>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</si>
  <si>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</si>
  <si>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</si>
  <si>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</si>
  <si>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</si>
  <si>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</si>
  <si>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</si>
  <si>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</si>
  <si>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</si>
  <si>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0,4 úvazku</t>
  </si>
  <si>
    <t>1.1.1.2</t>
  </si>
  <si>
    <t>Sociální pracovník 0,8 úvazku</t>
  </si>
  <si>
    <t xml:space="preserve"> Krácení do doporućené jednotkové ceny na vybrané pozici.</t>
  </si>
  <si>
    <t>1.1.1.3</t>
  </si>
  <si>
    <t>Pracovník v sociálních službách 0,4 úvazku</t>
  </si>
  <si>
    <t>1.1.1.4</t>
  </si>
  <si>
    <t>Odoborný poradce - Psychoteraupeut 0,2 úvazku</t>
  </si>
  <si>
    <t>1.1.2</t>
  </si>
  <si>
    <t>Dohody o pracovní činnosti</t>
  </si>
  <si>
    <t>1.1.3</t>
  </si>
  <si>
    <t>Dohody o provedení práce</t>
  </si>
  <si>
    <t>1.1.3.1</t>
  </si>
  <si>
    <t>Pracovník v sociálních službách DPP</t>
  </si>
  <si>
    <t xml:space="preserve"> Navrženo vymezení dané pozice z duvodu nadbytečnosti. Velkost projektového týmu je nadhodnocena plánovanému rozsahu a výstupum projektu.</t>
  </si>
  <si>
    <t>1.1.3.2</t>
  </si>
  <si>
    <t>Právník DPP</t>
  </si>
  <si>
    <t>1.1.3.3</t>
  </si>
  <si>
    <t>Psycholog DPP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</si>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</sst>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zoomScale="90" zoomScaleNormal="90" workbookViewId="0">
      <selection activeCell="J24" sqref="J2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4031480.3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5644072.419999999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61956.800000000047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86739.520000000062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3969523.5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5557332.9000000004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5">
      <c r="A18" s="29" t="s">
        <v>29</v>
      </c>
      <c r="B18" s="30" t="s">
        <v>30</v>
      </c>
      <c r="C18" s="37">
        <v>30655.85</v>
      </c>
      <c r="D18" s="37">
        <v>30</v>
      </c>
      <c r="E18" s="10">
        <f t="shared" ref="E18:E55" si="3">C18*D18</f>
        <v>919675.5</v>
      </c>
      <c r="F18" s="41">
        <v>30655.85</v>
      </c>
      <c r="G18" s="37">
        <v>30</v>
      </c>
      <c r="H18" s="11">
        <f t="shared" si="1"/>
        <v>919675.5</v>
      </c>
      <c r="I18" s="12">
        <f t="shared" si="2"/>
        <v>0</v>
      </c>
      <c r="J18" s="45"/>
      <c r="K18" s="17"/>
    </row>
    <row r="19" spans="1:11" ht="37.5" x14ac:dyDescent="0.25">
      <c r="A19" s="29" t="s">
        <v>31</v>
      </c>
      <c r="B19" s="30" t="s">
        <v>32</v>
      </c>
      <c r="C19" s="37">
        <v>52721.62</v>
      </c>
      <c r="D19" s="37">
        <v>30</v>
      </c>
      <c r="E19" s="10">
        <f t="shared" si="3"/>
        <v>1581648.6</v>
      </c>
      <c r="F19" s="41">
        <v>52556.800000000003</v>
      </c>
      <c r="G19" s="37">
        <v>30</v>
      </c>
      <c r="H19" s="11">
        <f t="shared" si="1"/>
        <v>1576704</v>
      </c>
      <c r="I19" s="12">
        <f t="shared" si="2"/>
        <v>4944.6000000000931</v>
      </c>
      <c r="J19" s="45" t="s">
        <v>33</v>
      </c>
      <c r="K19" s="17"/>
    </row>
    <row r="20" spans="1:11" ht="37.5" x14ac:dyDescent="0.25">
      <c r="A20" s="29" t="s">
        <v>34</v>
      </c>
      <c r="B20" s="30" t="s">
        <v>35</v>
      </c>
      <c r="C20" s="37">
        <v>23515.34</v>
      </c>
      <c r="D20" s="37">
        <v>30</v>
      </c>
      <c r="E20" s="10">
        <f t="shared" si="3"/>
        <v>705460.2</v>
      </c>
      <c r="F20" s="41">
        <v>23441.599999999999</v>
      </c>
      <c r="G20" s="37">
        <v>30</v>
      </c>
      <c r="H20" s="11">
        <f t="shared" si="1"/>
        <v>703248</v>
      </c>
      <c r="I20" s="12">
        <f t="shared" si="2"/>
        <v>2212.1999999999534</v>
      </c>
      <c r="J20" s="45" t="s">
        <v>33</v>
      </c>
      <c r="K20" s="17"/>
    </row>
    <row r="21" spans="1:11" ht="25" hidden="1" x14ac:dyDescent="0.25">
      <c r="A21" s="29" t="s">
        <v>36</v>
      </c>
      <c r="B21" s="30" t="s">
        <v>37</v>
      </c>
      <c r="C21" s="37">
        <v>21475.200000000001</v>
      </c>
      <c r="D21" s="37">
        <v>30</v>
      </c>
      <c r="E21" s="10">
        <f t="shared" si="3"/>
        <v>644256</v>
      </c>
      <c r="F21" s="41">
        <v>21475.200000000001</v>
      </c>
      <c r="G21" s="37">
        <v>30</v>
      </c>
      <c r="H21" s="11">
        <f t="shared" si="1"/>
        <v>644256</v>
      </c>
      <c r="I21" s="12">
        <f t="shared" si="2"/>
        <v>0</v>
      </c>
      <c r="J21" s="45"/>
      <c r="K21" s="17"/>
    </row>
    <row r="22" spans="1:11" hidden="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t="87.5" x14ac:dyDescent="0.25">
      <c r="A24" s="31" t="s">
        <v>42</v>
      </c>
      <c r="B24" s="32" t="s">
        <v>43</v>
      </c>
      <c r="C24" s="38">
        <v>274</v>
      </c>
      <c r="D24" s="38">
        <v>200</v>
      </c>
      <c r="E24" s="23">
        <f>C24*D24</f>
        <v>54800</v>
      </c>
      <c r="F24" s="42">
        <v>274</v>
      </c>
      <c r="G24" s="38">
        <v>0</v>
      </c>
      <c r="H24" s="24">
        <f t="shared" si="1"/>
        <v>0</v>
      </c>
      <c r="I24" s="25">
        <f t="shared" si="2"/>
        <v>54800</v>
      </c>
      <c r="J24" s="46" t="s">
        <v>44</v>
      </c>
      <c r="K24" s="17"/>
    </row>
    <row r="25" spans="1:11" hidden="1" x14ac:dyDescent="0.25">
      <c r="A25" s="29" t="s">
        <v>45</v>
      </c>
      <c r="B25" s="32" t="s">
        <v>46</v>
      </c>
      <c r="C25" s="37">
        <v>544</v>
      </c>
      <c r="D25" s="37">
        <v>100</v>
      </c>
      <c r="E25" s="10">
        <f>C25*D25</f>
        <v>54400</v>
      </c>
      <c r="F25" s="41">
        <v>544</v>
      </c>
      <c r="G25" s="37">
        <v>100</v>
      </c>
      <c r="H25" s="11">
        <f t="shared" si="1"/>
        <v>54400</v>
      </c>
      <c r="I25" s="12">
        <f t="shared" si="2"/>
        <v>0</v>
      </c>
      <c r="J25" s="45"/>
      <c r="K25" s="17"/>
    </row>
    <row r="26" spans="1:11" hidden="1" x14ac:dyDescent="0.25">
      <c r="A26" s="29" t="s">
        <v>47</v>
      </c>
      <c r="B26" s="30" t="s">
        <v>48</v>
      </c>
      <c r="C26" s="37">
        <v>274</v>
      </c>
      <c r="D26" s="37">
        <v>260</v>
      </c>
      <c r="E26" s="10">
        <f>C26*D26</f>
        <v>71240</v>
      </c>
      <c r="F26" s="41">
        <v>274</v>
      </c>
      <c r="G26" s="37">
        <v>260</v>
      </c>
      <c r="H26" s="11">
        <f t="shared" si="1"/>
        <v>71240</v>
      </c>
      <c r="I26" s="12">
        <f t="shared" si="2"/>
        <v>0</v>
      </c>
      <c r="J26" s="45"/>
      <c r="K26" s="17"/>
    </row>
    <row r="27" spans="1:11" hidden="1" x14ac:dyDescent="0.25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5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hidden="1" x14ac:dyDescent="0.25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" hidden="1" x14ac:dyDescent="0.25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5">
      <c r="A31" s="29" t="s">
        <v>57</v>
      </c>
      <c r="B31" s="30" t="s">
        <v>58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" hidden="1" x14ac:dyDescent="0.25">
      <c r="A32" s="29" t="s">
        <v>59</v>
      </c>
      <c r="B32" s="30" t="s">
        <v>60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5">
      <c r="A33" s="29" t="s">
        <v>61</v>
      </c>
      <c r="B33" s="30" t="s">
        <v>62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hidden="1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'5930-Krácení v projektu paušál'!A15:A70</f>
        <v>1</v>
      </c>
      <c r="B1" t="str" cm="1">
        <f t="array" ref="B1:B56">'5930-Krácení v projektu paušál'!B15:B70</f>
        <v>Celkové způsobilé výdaje</v>
      </c>
      <c r="C1" cm="1">
        <f t="array" ref="C1:C56">'5930-Krácení v projektu paušál'!C15:C70</f>
        <v>0</v>
      </c>
      <c r="D1" cm="1">
        <f t="array" ref="D1:D56">'5930-Krácení v projektu paušál'!D15:D70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64</v>
      </c>
      <c r="G3" s="58" t="s">
        <v>18</v>
      </c>
    </row>
    <row r="4" spans="1:7" x14ac:dyDescent="0.35">
      <c r="A4" t="str">
        <v>1.1.1.1</v>
      </c>
      <c r="B4" t="str">
        <v>Koordinátor 0,4 úvazku</v>
      </c>
      <c r="C4">
        <v>30655.85</v>
      </c>
      <c r="D4">
        <v>30</v>
      </c>
      <c r="F4" s="57" t="s">
        <v>53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Sociální pracovník 0,8 úvazku</v>
      </c>
      <c r="C5">
        <v>52721.62</v>
      </c>
      <c r="D5">
        <v>30</v>
      </c>
      <c r="F5" s="57" t="s">
        <v>65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Pracovník v sociálních službách 0,4 úvazku</v>
      </c>
      <c r="C6">
        <v>23515.34</v>
      </c>
      <c r="D6">
        <v>30</v>
      </c>
      <c r="F6" s="59" t="s">
        <v>66</v>
      </c>
      <c r="G6" s="59">
        <f>G4+G5</f>
        <v>0</v>
      </c>
    </row>
    <row r="7" spans="1:7" x14ac:dyDescent="0.35">
      <c r="A7" t="str">
        <v>1.1.1.4</v>
      </c>
      <c r="B7" t="str">
        <v>Odoborný poradce - Psychoteraupeut 0,2 úvazku</v>
      </c>
      <c r="C7">
        <v>21475.200000000001</v>
      </c>
      <c r="D7">
        <v>30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1.1.3.1</v>
      </c>
      <c r="B10" t="str">
        <v>Pracovník v sociálních službách DPP</v>
      </c>
      <c r="C10">
        <v>274</v>
      </c>
      <c r="D10">
        <v>200</v>
      </c>
    </row>
    <row r="11" spans="1:7" x14ac:dyDescent="0.35">
      <c r="A11" t="str">
        <v>1.1.3.2</v>
      </c>
      <c r="B11" t="str">
        <v>Právník DPP</v>
      </c>
      <c r="C11">
        <v>544</v>
      </c>
      <c r="D11">
        <v>100</v>
      </c>
    </row>
    <row r="12" spans="1:7" x14ac:dyDescent="0.35">
      <c r="A12" t="str">
        <v>1.1.3.3</v>
      </c>
      <c r="B12" t="str">
        <v>Psycholog DPP</v>
      </c>
      <c r="C12">
        <v>274</v>
      </c>
      <c r="D12">
        <v>260</v>
      </c>
    </row>
    <row r="13" spans="1:7" x14ac:dyDescent="0.3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3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3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3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3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3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3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5930-Krácení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Peterková Petra Mgr. (MPSV)</cp:lastModifiedBy>
  <cp:revision/>
  <dcterms:created xsi:type="dcterms:W3CDTF">2022-09-21T12:00:41Z</dcterms:created>
  <dcterms:modified xsi:type="dcterms:W3CDTF">2025-10-15T09:29:56Z</dcterms:modified>
  <cp:category/>
  <cp:contentStatus/>
</cp:coreProperties>
</file>